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498A958A-30D2-4691-B464-2DE4581ED744}" xr6:coauthVersionLast="47" xr6:coauthVersionMax="47" xr10:uidLastSave="{00000000-0000-0000-0000-000000000000}"/>
  <bookViews>
    <workbookView xWindow="330" yWindow="330" windowWidth="21060" windowHeight="11580" tabRatio="632" firstSheet="51" activeTab="5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Standing Facilities" sheetId="12" r:id="rId55"/>
    <sheet name="Exceed Reserves" sheetId="2" r:id="rId5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2" i="148" l="1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G47" i="148"/>
  <c r="G44" i="148"/>
  <c r="C49" i="148"/>
  <c r="G49" i="148"/>
  <c r="K49" i="148"/>
  <c r="C50" i="148"/>
  <c r="G50" i="148"/>
  <c r="K50" i="148"/>
  <c r="N50" i="148" s="1"/>
  <c r="C51" i="148"/>
  <c r="G51" i="148"/>
  <c r="K51" i="148"/>
  <c r="N51" i="148"/>
  <c r="C52" i="148"/>
  <c r="C53" i="148"/>
  <c r="C54" i="148"/>
  <c r="G54" i="148"/>
  <c r="K54" i="148"/>
  <c r="N54" i="148" s="1"/>
  <c r="C55" i="148"/>
  <c r="G55" i="148"/>
  <c r="K55" i="148"/>
  <c r="K48" i="148"/>
  <c r="G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9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47" i="148" l="1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P38" i="148"/>
  <c r="O38" i="148" s="1"/>
  <c r="S38" i="148"/>
  <c r="R38" i="148" s="1"/>
  <c r="P39" i="148" l="1"/>
  <c r="O39" i="148" s="1"/>
  <c r="Q40" i="148"/>
  <c r="S39" i="148"/>
  <c r="R39" i="148" s="1"/>
  <c r="Q41" i="148" l="1"/>
  <c r="P40" i="148"/>
  <c r="O40" i="148" s="1"/>
  <c r="S40" i="148"/>
  <c r="R40" i="148" s="1"/>
  <c r="Q42" i="148" l="1"/>
  <c r="P41" i="148"/>
  <c r="O41" i="148" s="1"/>
  <c r="S41" i="148"/>
  <c r="R41" i="148" s="1"/>
  <c r="P42" i="148" l="1"/>
  <c r="O42" i="148" s="1"/>
  <c r="Q43" i="148"/>
  <c r="S42" i="148"/>
  <c r="R42" i="148" s="1"/>
  <c r="Q44" i="148" l="1"/>
  <c r="P43" i="148"/>
  <c r="O43" i="148" s="1"/>
  <c r="S43" i="148"/>
  <c r="R43" i="148" s="1"/>
  <c r="P44" i="148" l="1"/>
  <c r="O44" i="148" s="1"/>
  <c r="Q45" i="148"/>
  <c r="S44" i="148"/>
  <c r="R44" i="148" s="1"/>
  <c r="Q46" i="148" l="1"/>
  <c r="P45" i="148"/>
  <c r="O45" i="148" s="1"/>
  <c r="S45" i="148"/>
  <c r="R45" i="148" s="1"/>
  <c r="P46" i="148" l="1"/>
  <c r="O46" i="148" s="1"/>
  <c r="Q47" i="148"/>
  <c r="S46" i="148"/>
  <c r="R46" i="148" s="1"/>
  <c r="P47" i="148" l="1"/>
  <c r="O47" i="148" s="1"/>
  <c r="Q48" i="148"/>
  <c r="S47" i="148"/>
  <c r="R47" i="148" s="1"/>
  <c r="Q49" i="148" l="1"/>
  <c r="P48" i="148"/>
  <c r="O48" i="148" s="1"/>
  <c r="S48" i="148"/>
  <c r="R48" i="148" s="1"/>
  <c r="Q50" i="148" l="1"/>
  <c r="P49" i="148"/>
  <c r="O49" i="148" s="1"/>
  <c r="S49" i="148"/>
  <c r="R49" i="148" s="1"/>
  <c r="P50" i="148" l="1"/>
  <c r="O50" i="148" s="1"/>
  <c r="Q51" i="148"/>
  <c r="S50" i="148"/>
  <c r="R50" i="148" s="1"/>
  <c r="Q52" i="148" l="1"/>
  <c r="P51" i="148"/>
  <c r="O51" i="148" s="1"/>
  <c r="S51" i="148"/>
  <c r="R51" i="148" s="1"/>
  <c r="Q53" i="148" l="1"/>
  <c r="P52" i="148"/>
  <c r="O52" i="148" s="1"/>
  <c r="S52" i="148"/>
  <c r="R52" i="148" s="1"/>
  <c r="P53" i="148" l="1"/>
  <c r="O53" i="148" s="1"/>
  <c r="Q54" i="148"/>
  <c r="S53" i="148"/>
  <c r="R53" i="148" s="1"/>
  <c r="Q55" i="148" l="1"/>
  <c r="P54" i="148"/>
  <c r="O54" i="148" s="1"/>
  <c r="S54" i="148"/>
  <c r="R54" i="148" s="1"/>
  <c r="P55" i="148" l="1"/>
  <c r="O55" i="148" s="1"/>
  <c r="S55" i="148"/>
  <c r="R55" i="148" s="1"/>
</calcChain>
</file>

<file path=xl/sharedStrings.xml><?xml version="1.0" encoding="utf-8"?>
<sst xmlns="http://schemas.openxmlformats.org/spreadsheetml/2006/main" count="2067" uniqueCount="400">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</sst>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Reserves'!$A$229:$A$248</c:f>
              <c:strCache>
                <c:ptCount val="20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</c:strCache>
            </c:strRef>
          </c:cat>
          <c:val>
            <c:numRef>
              <c:f>'Exceed Reserves'!$D$229:$D$248</c:f>
              <c:numCache>
                <c:formatCode>#,##0</c:formatCode>
                <c:ptCount val="20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Reserves'!$A$230:$A$248</c:f>
              <c:strCache>
                <c:ptCount val="19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</c:strCache>
            </c:strRef>
          </c:cat>
          <c:val>
            <c:numRef>
              <c:f>'Exceed Reserves'!$E$230:$E$248</c:f>
              <c:numCache>
                <c:formatCode>_(* #,##0_);_(* \(#,##0\);_(* "-"??_);_(@_)</c:formatCode>
                <c:ptCount val="19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tabSelected="1" zoomScaleNormal="100" workbookViewId="0">
      <pane xSplit="2" ySplit="6" topLeftCell="R30" activePane="bottomRight" state="frozen"/>
      <selection pane="topRight" activeCell="C1" sqref="C1"/>
      <selection pane="bottomLeft" activeCell="A7" sqref="A7"/>
      <selection pane="bottomRight" activeCell="W44" sqref="W4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87335.510000000009</v>
      </c>
      <c r="P7" s="206">
        <f>(+$Q7-$Q$3)</f>
        <v>87335.510000000009</v>
      </c>
      <c r="Q7" s="207">
        <f>G59+N7-1</f>
        <v>254485.51</v>
      </c>
      <c r="R7" s="208">
        <f t="shared" ref="R7:R55" si="1">$S7/$Q$3*100</f>
        <v>152.24978163326355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67792.510000000009</v>
      </c>
      <c r="P8" s="163">
        <f>(IF($Q8&lt;0,-$Q$3+P7,($Q8-$Q$3)+P7))</f>
        <v>135585.02000000002</v>
      </c>
      <c r="Q8" s="164">
        <f>Q7+N8</f>
        <v>215399.51</v>
      </c>
      <c r="R8" s="29">
        <f t="shared" si="1"/>
        <v>140.55788812443913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49990.843333333345</v>
      </c>
      <c r="P9" s="163">
        <f t="shared" ref="P9" si="4">(IF($Q9&lt;0,-$Q$3+P8,($Q9-$Q$3)+P8))</f>
        <v>149972.53000000003</v>
      </c>
      <c r="Q9" s="164">
        <f>Q8+N9+1</f>
        <v>181537.51</v>
      </c>
      <c r="R9" s="29">
        <f t="shared" si="1"/>
        <v>129.90837172200619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41090.010000000009</v>
      </c>
      <c r="P10" s="163">
        <f>(IF($Q10&lt;0,-$Q$3+P9,($Q10-$Q$3)+P9))</f>
        <v>164360.04000000004</v>
      </c>
      <c r="Q10" s="164">
        <f t="shared" ref="Q10:Q15" si="5">Q9+N10</f>
        <v>181537.51</v>
      </c>
      <c r="R10" s="29">
        <f t="shared" si="1"/>
        <v>124.58211785821118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35749.510000000009</v>
      </c>
      <c r="P11" s="163">
        <f t="shared" ref="P11:P55" si="6">(IF($Q11&lt;0,-$Q$3+P10,($Q11-$Q$3)+P10))</f>
        <v>178747.55000000005</v>
      </c>
      <c r="Q11" s="164">
        <f t="shared" si="5"/>
        <v>181537.51</v>
      </c>
      <c r="R11" s="29">
        <f t="shared" si="1"/>
        <v>121.3876817230033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31143.010000000009</v>
      </c>
      <c r="P12" s="163">
        <f t="shared" si="6"/>
        <v>186858.06000000006</v>
      </c>
      <c r="Q12" s="164">
        <f>Q11+N12-1</f>
        <v>175260.51</v>
      </c>
      <c r="R12" s="29">
        <f t="shared" si="1"/>
        <v>118.63237212084954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26827.081428571437</v>
      </c>
      <c r="P13" s="163">
        <f t="shared" si="6"/>
        <v>187789.57000000007</v>
      </c>
      <c r="Q13" s="164">
        <f>Q12+N13+1</f>
        <v>168081.51</v>
      </c>
      <c r="R13" s="29">
        <f t="shared" si="1"/>
        <v>116.04970471347377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23588.385000000009</v>
      </c>
      <c r="P14" s="163">
        <f t="shared" si="6"/>
        <v>188699.08000000007</v>
      </c>
      <c r="Q14" s="164">
        <f>Q13+N14-1</f>
        <v>168059.51</v>
      </c>
      <c r="R14" s="29">
        <f t="shared" si="1"/>
        <v>114.11150762787916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21067.621111111119</v>
      </c>
      <c r="P15" s="7">
        <f t="shared" si="6"/>
        <v>189608.59000000008</v>
      </c>
      <c r="Q15" s="164">
        <f t="shared" si="5"/>
        <v>168059.51</v>
      </c>
      <c r="R15" s="29">
        <f t="shared" si="1"/>
        <v>112.60402100575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18883.810000000009</v>
      </c>
      <c r="P16" s="70">
        <f t="shared" si="6"/>
        <v>188838.10000000009</v>
      </c>
      <c r="Q16" s="164">
        <f>Q15+N16+1</f>
        <v>166379.51</v>
      </c>
      <c r="R16" s="71">
        <f t="shared" si="1"/>
        <v>111.29752318276998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17097.055454545465</v>
      </c>
      <c r="P17" s="7">
        <f t="shared" si="6"/>
        <v>188067.6100000001</v>
      </c>
      <c r="Q17" s="164">
        <f t="shared" ref="Q17:Q18" si="10">Q16+N17</f>
        <v>166379.51</v>
      </c>
      <c r="R17" s="29">
        <f t="shared" si="1"/>
        <v>110.22857041851357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15608.093333333343</v>
      </c>
      <c r="P18" s="7">
        <f t="shared" si="6"/>
        <v>187297.12000000011</v>
      </c>
      <c r="Q18" s="164">
        <f t="shared" si="10"/>
        <v>166379.51</v>
      </c>
      <c r="R18" s="29">
        <f t="shared" si="1"/>
        <v>109.33777644829993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8" si="11">L19+K19+G19+M19</f>
        <v>-1469</v>
      </c>
      <c r="O19" s="67">
        <f t="shared" si="3"/>
        <v>14235.202307692318</v>
      </c>
      <c r="P19" s="7">
        <f t="shared" si="6"/>
        <v>185057.63000000012</v>
      </c>
      <c r="Q19" s="164">
        <f>Q18+N19</f>
        <v>164910.51</v>
      </c>
      <c r="R19" s="29">
        <f t="shared" si="1"/>
        <v>108.51642375572376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12441.724285714296</v>
      </c>
      <c r="P20" s="7">
        <f t="shared" si="6"/>
        <v>174184.14000000013</v>
      </c>
      <c r="Q20" s="164">
        <f>Q19+N20</f>
        <v>156276.51</v>
      </c>
      <c r="R20" s="29">
        <f t="shared" si="1"/>
        <v>107.44344857057391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10961.310000000009</v>
      </c>
      <c r="P21" s="7">
        <f t="shared" si="6"/>
        <v>164419.65000000014</v>
      </c>
      <c r="Q21" s="164">
        <f>Q20+N21</f>
        <v>157385.51</v>
      </c>
      <c r="R21" s="29">
        <f t="shared" si="1"/>
        <v>106.55776847143284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9722.1350000000093</v>
      </c>
      <c r="P22" s="7">
        <f t="shared" si="6"/>
        <v>155554.16000000015</v>
      </c>
      <c r="Q22" s="164">
        <f>Q21+N22+1</f>
        <v>158284.51</v>
      </c>
      <c r="R22" s="29">
        <f t="shared" si="1"/>
        <v>105.81641340113667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8673.8041176470688</v>
      </c>
      <c r="P23" s="7">
        <f t="shared" si="6"/>
        <v>147454.67000000016</v>
      </c>
      <c r="Q23" s="164">
        <f>Q22+N23</f>
        <v>159050.51</v>
      </c>
      <c r="R23" s="29">
        <f t="shared" si="1"/>
        <v>105.18923369287884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7741.9544444444537</v>
      </c>
      <c r="P24" s="7">
        <f t="shared" si="6"/>
        <v>139355.18000000017</v>
      </c>
      <c r="Q24" s="164">
        <f t="shared" ref="Q24" si="14">Q23+N24</f>
        <v>159050.51</v>
      </c>
      <c r="R24" s="29">
        <f t="shared" si="1"/>
        <v>104.6317406188719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6908.1942105263252</v>
      </c>
      <c r="P25" s="7">
        <f t="shared" si="6"/>
        <v>131255.69000000018</v>
      </c>
      <c r="Q25" s="164">
        <f>Q24+N25</f>
        <v>159050.51</v>
      </c>
      <c r="R25" s="29">
        <f t="shared" si="1"/>
        <v>104.13293102633936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5926.4100000000089</v>
      </c>
      <c r="P26" s="7">
        <f t="shared" si="6"/>
        <v>118528.20000000019</v>
      </c>
      <c r="Q26" s="164">
        <f>Q25+N26-1</f>
        <v>154422.51</v>
      </c>
      <c r="R26" s="29">
        <f t="shared" si="1"/>
        <v>103.54556386479206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5108.5100000000093</v>
      </c>
      <c r="P27" s="7">
        <f t="shared" si="6"/>
        <v>107278.7100000002</v>
      </c>
      <c r="Q27" s="164">
        <f>Q26+N27+1</f>
        <v>155900.51</v>
      </c>
      <c r="R27" s="29">
        <f t="shared" si="1"/>
        <v>103.05684116063412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4263.4190909091003</v>
      </c>
      <c r="P28" s="7">
        <f t="shared" si="6"/>
        <v>93795.220000000205</v>
      </c>
      <c r="Q28" s="164">
        <f>Q27+N28-1</f>
        <v>153666.51</v>
      </c>
      <c r="R28" s="29">
        <f t="shared" si="1"/>
        <v>102.55125282136343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3693.3795652174008</v>
      </c>
      <c r="P29" s="7">
        <f t="shared" si="6"/>
        <v>84947.730000000214</v>
      </c>
      <c r="Q29" s="164">
        <f>Q28+N29+3</f>
        <v>158302.51</v>
      </c>
      <c r="R29" s="29">
        <f t="shared" si="1"/>
        <v>102.20961984158976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3165.6350000000093</v>
      </c>
      <c r="P30" s="7">
        <f t="shared" si="6"/>
        <v>75975.240000000224</v>
      </c>
      <c r="Q30" s="164">
        <f>Q29+N30</f>
        <v>158177.51</v>
      </c>
      <c r="R30" s="29">
        <f t="shared" si="1"/>
        <v>101.89388872270409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2680.1100000000092</v>
      </c>
      <c r="P31" s="7">
        <f t="shared" si="6"/>
        <v>67002.750000000233</v>
      </c>
      <c r="Q31" s="164">
        <f t="shared" ref="Q31:Q39" si="18">Q30+N31</f>
        <v>158177.51</v>
      </c>
      <c r="R31" s="29">
        <f t="shared" si="1"/>
        <v>101.60341609332929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2231.9330769230864</v>
      </c>
      <c r="P32" s="7">
        <f t="shared" si="6"/>
        <v>58030.260000000242</v>
      </c>
      <c r="Q32" s="164">
        <f t="shared" si="18"/>
        <v>158177.51</v>
      </c>
      <c r="R32" s="29">
        <f t="shared" si="1"/>
        <v>101.33528751236791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3000</v>
      </c>
      <c r="J33" s="25">
        <v>-300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1868.4729629629724</v>
      </c>
      <c r="P33" s="7">
        <f t="shared" si="6"/>
        <v>50448.770000000251</v>
      </c>
      <c r="Q33" s="164">
        <f>Q32+N33-1</f>
        <v>159568.51</v>
      </c>
      <c r="R33" s="29">
        <f t="shared" si="1"/>
        <v>101.11784203587366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-2899077.1428571427</v>
      </c>
      <c r="Y33" s="156">
        <f>Y32-K33-L33</f>
        <v>-2905041</v>
      </c>
      <c r="Z33" s="217">
        <f>AVERAGE(Y33:Y41)</f>
        <v>-2897407.777777778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-3700</v>
      </c>
      <c r="J34" s="25">
        <v>-300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1456.4742857142951</v>
      </c>
      <c r="P34" s="7">
        <f t="shared" si="6"/>
        <v>40781.280000000261</v>
      </c>
      <c r="Q34" s="164">
        <f>Q33+N34+1</f>
        <v>157482.51</v>
      </c>
      <c r="R34" s="29">
        <f t="shared" si="1"/>
        <v>100.87135763428905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2200</v>
      </c>
      <c r="J35" s="25">
        <v>-300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1162.4065517241472</v>
      </c>
      <c r="P35" s="7">
        <f t="shared" si="6"/>
        <v>33709.79000000027</v>
      </c>
      <c r="Q35" s="164">
        <f>Q34+N35+1</f>
        <v>160078.51</v>
      </c>
      <c r="R35" s="29">
        <f t="shared" si="1"/>
        <v>100.69542719217711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-4000</v>
      </c>
      <c r="J36" s="25">
        <v>-300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752.41000000000929</v>
      </c>
      <c r="P36" s="7">
        <f t="shared" si="6"/>
        <v>22572.300000000279</v>
      </c>
      <c r="Q36" s="164">
        <f>Q35+N36+1</f>
        <v>156012.51</v>
      </c>
      <c r="R36" s="29">
        <f t="shared" si="1"/>
        <v>100.45073885731371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-7300</v>
      </c>
      <c r="J37" s="25">
        <v>-300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546.57451612904163</v>
      </c>
      <c r="P37" s="7">
        <f t="shared" si="6"/>
        <v>16943.810000000289</v>
      </c>
      <c r="Q37" s="164">
        <f>Q36+N37</f>
        <v>161521.51</v>
      </c>
      <c r="R37" s="29">
        <f t="shared" si="1"/>
        <v>100.32759468509059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353.60375000000931</v>
      </c>
      <c r="P38" s="7">
        <f t="shared" si="6"/>
        <v>11315.320000000298</v>
      </c>
      <c r="Q38" s="164">
        <f t="shared" si="18"/>
        <v>161521.51</v>
      </c>
      <c r="R38" s="29">
        <f t="shared" si="1"/>
        <v>100.21154875859999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172.32818181819113</v>
      </c>
      <c r="P39" s="7">
        <f t="shared" si="6"/>
        <v>5686.8300000003073</v>
      </c>
      <c r="Q39" s="164">
        <f t="shared" si="18"/>
        <v>161521.51</v>
      </c>
      <c r="R39" s="29">
        <f t="shared" si="1"/>
        <v>100.103097925108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/>
      <c r="F40" s="23"/>
      <c r="G40" s="26">
        <f>D40+E40+F40-E37-F37</f>
        <v>2757637</v>
      </c>
      <c r="H40" s="132">
        <v>200</v>
      </c>
      <c r="I40" s="25">
        <v>-2000</v>
      </c>
      <c r="J40" s="25">
        <v>-300</v>
      </c>
      <c r="K40" s="170">
        <f t="shared" si="8"/>
        <v>-2100</v>
      </c>
      <c r="L40" s="171"/>
      <c r="M40" s="153"/>
      <c r="N40" s="149">
        <f t="shared" si="11"/>
        <v>2755537</v>
      </c>
      <c r="O40" s="67">
        <f t="shared" si="3"/>
        <v>81046.921764705883</v>
      </c>
      <c r="P40" s="7">
        <f t="shared" si="6"/>
        <v>2755595.34</v>
      </c>
      <c r="Q40" s="164">
        <f>Q39+N40</f>
        <v>2917058.51</v>
      </c>
      <c r="R40" s="29">
        <f t="shared" si="1"/>
        <v>148.48753919515752</v>
      </c>
      <c r="S40" s="5">
        <f>SUM($Q$7:$Q40)/T40</f>
        <v>248196.92176470577</v>
      </c>
      <c r="T40" s="18">
        <v>34</v>
      </c>
      <c r="U40" s="138">
        <f>B40</f>
        <v>45803</v>
      </c>
      <c r="V40" s="131">
        <v>1183.9000000000001</v>
      </c>
      <c r="W40" s="105"/>
      <c r="X40" s="167" t="e">
        <f>AVERAGE(W40:W48)</f>
        <v>#DIV/0!</v>
      </c>
      <c r="Y40" s="156">
        <f t="shared" si="15"/>
        <v>-2892615</v>
      </c>
      <c r="Z40" s="217">
        <f>AVERAGE(Y40:Y48)</f>
        <v>-2888592.777777778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200</v>
      </c>
      <c r="I41" s="25">
        <v>-2000</v>
      </c>
      <c r="J41" s="25">
        <v>-300</v>
      </c>
      <c r="K41" s="170">
        <f t="shared" si="8"/>
        <v>-2100</v>
      </c>
      <c r="L41" s="171"/>
      <c r="M41" s="153"/>
      <c r="N41" s="149">
        <f t="shared" si="11"/>
        <v>-2100</v>
      </c>
      <c r="O41" s="67">
        <f t="shared" si="3"/>
        <v>157240.05285714284</v>
      </c>
      <c r="P41" s="7">
        <f t="shared" si="6"/>
        <v>5503401.8499999996</v>
      </c>
      <c r="Q41" s="164">
        <f>Q40+N41-2</f>
        <v>2914956.51</v>
      </c>
      <c r="R41" s="29">
        <f t="shared" si="1"/>
        <v>194.07122516131784</v>
      </c>
      <c r="S41" s="5">
        <f>SUM($Q$7:$Q41)/T41</f>
        <v>324390.05285714276</v>
      </c>
      <c r="T41" s="18">
        <v>35</v>
      </c>
      <c r="U41" s="138">
        <f>B40+8</f>
        <v>45811</v>
      </c>
      <c r="V41" s="131"/>
      <c r="W41" s="105"/>
      <c r="X41" s="167"/>
      <c r="Y41" s="156">
        <f t="shared" si="15"/>
        <v>-2890515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</f>
        <v>-12813</v>
      </c>
      <c r="E42" s="87"/>
      <c r="F42" s="23"/>
      <c r="G42" s="26">
        <f t="shared" ref="G42:G44" si="20">D42+E42+F42-E41-F41</f>
        <v>-12813</v>
      </c>
      <c r="H42" s="132">
        <v>200</v>
      </c>
      <c r="I42" s="25">
        <v>-2000</v>
      </c>
      <c r="J42" s="25">
        <v>-300</v>
      </c>
      <c r="K42" s="170">
        <f t="shared" si="8"/>
        <v>-2100</v>
      </c>
      <c r="L42" s="171"/>
      <c r="M42" s="153"/>
      <c r="N42" s="149">
        <f t="shared" si="11"/>
        <v>-14913</v>
      </c>
      <c r="O42" s="67">
        <f t="shared" si="3"/>
        <v>228785.92666666664</v>
      </c>
      <c r="P42" s="7">
        <f t="shared" si="6"/>
        <v>8236293.3599999994</v>
      </c>
      <c r="Q42" s="164">
        <f t="shared" ref="Q42:Q47" si="21">Q41+N42-2</f>
        <v>2900041.51</v>
      </c>
      <c r="R42" s="29">
        <f t="shared" si="1"/>
        <v>236.87461960315076</v>
      </c>
      <c r="S42" s="5">
        <f>SUM($Q$7:$Q42)/T42</f>
        <v>395935.92666666652</v>
      </c>
      <c r="T42" s="18">
        <v>36</v>
      </c>
      <c r="U42" s="138"/>
      <c r="V42" s="131"/>
      <c r="W42" s="105"/>
      <c r="X42" s="167"/>
      <c r="Y42" s="156">
        <f t="shared" si="15"/>
        <v>-2888415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>
        <v>200</v>
      </c>
      <c r="I43" s="25">
        <v>-2000</v>
      </c>
      <c r="J43" s="25">
        <v>-300</v>
      </c>
      <c r="K43" s="170">
        <f t="shared" si="8"/>
        <v>-2100</v>
      </c>
      <c r="L43" s="171"/>
      <c r="M43" s="153"/>
      <c r="N43" s="149">
        <f t="shared" si="11"/>
        <v>-2100</v>
      </c>
      <c r="O43" s="67">
        <f t="shared" si="3"/>
        <v>296407.6451351351</v>
      </c>
      <c r="P43" s="7">
        <f t="shared" si="6"/>
        <v>10967082.869999999</v>
      </c>
      <c r="Q43" s="164">
        <f t="shared" si="21"/>
        <v>2897939.51</v>
      </c>
      <c r="R43" s="29">
        <f t="shared" si="1"/>
        <v>277.33032912661383</v>
      </c>
      <c r="S43" s="5">
        <f>SUM($Q$7:$Q43)/T43</f>
        <v>463557.64513513504</v>
      </c>
      <c r="T43" s="18">
        <v>37</v>
      </c>
      <c r="U43" s="138"/>
      <c r="V43" s="131"/>
      <c r="W43" s="105"/>
      <c r="X43" s="167"/>
      <c r="Y43" s="156">
        <f t="shared" si="15"/>
        <v>-2886315</v>
      </c>
      <c r="Z43" s="217"/>
      <c r="AD43" s="1"/>
      <c r="AE43" s="1"/>
    </row>
    <row r="44" spans="2:31">
      <c r="B44" s="116">
        <v>45807</v>
      </c>
      <c r="C44" s="14"/>
      <c r="D44" s="87"/>
      <c r="E44" s="87"/>
      <c r="F44" s="23"/>
      <c r="G44" s="26">
        <f t="shared" si="20"/>
        <v>0</v>
      </c>
      <c r="H44" s="132">
        <v>200</v>
      </c>
      <c r="I44" s="25">
        <v>-2000</v>
      </c>
      <c r="J44" s="25">
        <v>-300</v>
      </c>
      <c r="K44" s="170"/>
      <c r="L44" s="171"/>
      <c r="M44" s="153"/>
      <c r="N44" s="149"/>
      <c r="O44" s="67">
        <f t="shared" si="3"/>
        <v>360470.27315789473</v>
      </c>
      <c r="P44" s="7">
        <f t="shared" si="6"/>
        <v>13697870.379999999</v>
      </c>
      <c r="Q44" s="164">
        <f t="shared" si="21"/>
        <v>2897937.51</v>
      </c>
      <c r="R44" s="29">
        <f t="shared" si="1"/>
        <v>315.65675929278768</v>
      </c>
      <c r="S44" s="5">
        <f>SUM($Q$7:$Q44)/T44</f>
        <v>527620.27315789461</v>
      </c>
      <c r="T44" s="18">
        <v>38</v>
      </c>
      <c r="U44" s="138"/>
      <c r="V44" s="131"/>
      <c r="W44" s="105"/>
      <c r="X44" s="167"/>
      <c r="Y44" s="156">
        <f t="shared" si="15"/>
        <v>-2886315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421247.58692307689</v>
      </c>
      <c r="P45" s="7">
        <f t="shared" si="6"/>
        <v>16428655.889999999</v>
      </c>
      <c r="Q45" s="164">
        <f t="shared" si="21"/>
        <v>2897935.51</v>
      </c>
      <c r="R45" s="29">
        <f t="shared" si="1"/>
        <v>352.01770082146379</v>
      </c>
      <c r="S45" s="5">
        <f>SUM($Q$7:$Q45)/T45</f>
        <v>588397.58692307677</v>
      </c>
      <c r="T45" s="18">
        <v>39</v>
      </c>
      <c r="U45" s="138"/>
      <c r="V45" s="131"/>
      <c r="W45" s="105"/>
      <c r="X45" s="167"/>
      <c r="Y45" s="156">
        <f t="shared" si="15"/>
        <v>-2886315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478985.98499999999</v>
      </c>
      <c r="P46" s="7">
        <f t="shared" si="6"/>
        <v>19159439.399999999</v>
      </c>
      <c r="Q46" s="164">
        <f t="shared" si="21"/>
        <v>2897933.51</v>
      </c>
      <c r="R46" s="29">
        <f t="shared" si="1"/>
        <v>386.56056536045458</v>
      </c>
      <c r="S46" s="5">
        <f>SUM($Q$7:$Q46)/T46</f>
        <v>646135.98499999975</v>
      </c>
      <c r="T46" s="18">
        <v>40</v>
      </c>
      <c r="U46" s="138"/>
      <c r="V46" s="131"/>
      <c r="W46" s="105"/>
      <c r="X46" s="167"/>
      <c r="Y46" s="156">
        <f t="shared" si="15"/>
        <v>-2886315</v>
      </c>
      <c r="Z46" s="217"/>
      <c r="AD46" s="1"/>
      <c r="AE46" s="1"/>
    </row>
    <row r="47" spans="2:31">
      <c r="B47" s="116">
        <v>45810</v>
      </c>
      <c r="C47" s="14"/>
      <c r="D47" s="87"/>
      <c r="E47" s="87"/>
      <c r="F47" s="23"/>
      <c r="G47" s="26">
        <f>D47+E47+F47-E44-F44</f>
        <v>0</v>
      </c>
      <c r="H47" s="132">
        <v>200</v>
      </c>
      <c r="I47" s="25">
        <v>-2000</v>
      </c>
      <c r="J47" s="25">
        <v>-300</v>
      </c>
      <c r="K47" s="170"/>
      <c r="L47" s="171"/>
      <c r="M47" s="153"/>
      <c r="N47" s="149"/>
      <c r="O47" s="67">
        <f t="shared" si="3"/>
        <v>533907.82707317069</v>
      </c>
      <c r="P47" s="7">
        <f t="shared" si="6"/>
        <v>21890220.909999996</v>
      </c>
      <c r="Q47" s="164">
        <f t="shared" si="21"/>
        <v>2897931.51</v>
      </c>
      <c r="R47" s="29">
        <f t="shared" si="1"/>
        <v>419.41838293339543</v>
      </c>
      <c r="S47" s="5">
        <f>SUM($Q$7:$Q47)/T47</f>
        <v>701057.82707317045</v>
      </c>
      <c r="T47" s="18">
        <v>41</v>
      </c>
      <c r="U47" s="138">
        <f>B47</f>
        <v>45810</v>
      </c>
      <c r="V47" s="131"/>
      <c r="W47" s="105"/>
      <c r="X47" s="167" t="e">
        <f>AVERAGE(W47:W55)</f>
        <v>#DIV/0!</v>
      </c>
      <c r="Y47" s="156">
        <f t="shared" si="15"/>
        <v>-2886315</v>
      </c>
      <c r="Z47" s="217">
        <f>AVERAGE(Y47:Y55)</f>
        <v>-2893337.222222222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/>
      <c r="F48" s="23"/>
      <c r="G48" s="26">
        <f>D48+E48+F48-E43-F43</f>
        <v>0</v>
      </c>
      <c r="H48" s="132">
        <v>10200</v>
      </c>
      <c r="I48" s="25">
        <v>-2000</v>
      </c>
      <c r="J48" s="25">
        <v>-300</v>
      </c>
      <c r="K48" s="170">
        <f t="shared" si="8"/>
        <v>7900</v>
      </c>
      <c r="L48" s="171"/>
      <c r="M48" s="153"/>
      <c r="N48" s="149">
        <f t="shared" si="11"/>
        <v>7900</v>
      </c>
      <c r="O48" s="67">
        <f t="shared" si="3"/>
        <v>586402.39095238084</v>
      </c>
      <c r="P48" s="7">
        <f t="shared" si="6"/>
        <v>24628900.419999994</v>
      </c>
      <c r="Q48" s="164">
        <f>Q47+N48-2</f>
        <v>2905829.51</v>
      </c>
      <c r="R48" s="29">
        <f t="shared" si="1"/>
        <v>450.82404484138834</v>
      </c>
      <c r="S48" s="5">
        <f>SUM($Q$7:$Q48)/T48</f>
        <v>753552.39095238061</v>
      </c>
      <c r="T48" s="18">
        <v>42</v>
      </c>
      <c r="U48" s="138">
        <f>B47+8</f>
        <v>45818</v>
      </c>
      <c r="V48" s="131"/>
      <c r="W48" s="105"/>
      <c r="X48" s="167"/>
      <c r="Y48" s="156">
        <f t="shared" si="15"/>
        <v>-2894215</v>
      </c>
      <c r="Z48" s="217"/>
      <c r="AD48" s="1"/>
      <c r="AE48" s="1"/>
    </row>
    <row r="49" spans="2:31">
      <c r="B49" s="116">
        <v>45812</v>
      </c>
      <c r="C49" s="14" t="str">
        <f t="shared" ref="C49:C55" si="22">IF(OR(WEEKDAY(B49)=1,WEEKDAY(B49)=7),"F","")</f>
        <v/>
      </c>
      <c r="D49" s="87"/>
      <c r="E49" s="87"/>
      <c r="F49" s="23"/>
      <c r="G49" s="26">
        <f t="shared" ref="G49:G55" si="23">D49+E49+F49-E44-F44</f>
        <v>0</v>
      </c>
      <c r="H49" s="132"/>
      <c r="I49" s="25"/>
      <c r="J49" s="25"/>
      <c r="K49" s="170">
        <f t="shared" ref="K49:K55" si="24">+H49+I49+J49</f>
        <v>0</v>
      </c>
      <c r="L49" s="171"/>
      <c r="M49" s="153"/>
      <c r="N49" s="149">
        <f t="shared" ref="N49:N55" si="25">L49+K49+G49+M49</f>
        <v>0</v>
      </c>
      <c r="O49" s="67">
        <f t="shared" ref="O49:O55" si="26">P49/T49</f>
        <v>636455.30069767428</v>
      </c>
      <c r="P49" s="7">
        <f t="shared" si="6"/>
        <v>27367577.929999992</v>
      </c>
      <c r="Q49" s="164">
        <f t="shared" ref="Q49:Q55" si="27">Q48+N49-2</f>
        <v>2905827.51</v>
      </c>
      <c r="R49" s="29">
        <f t="shared" si="1"/>
        <v>480.76895046226389</v>
      </c>
      <c r="S49" s="5">
        <f>SUM($Q$7:$Q49)/T49</f>
        <v>803605.30069767404</v>
      </c>
      <c r="T49" s="18">
        <v>43</v>
      </c>
      <c r="U49" s="138"/>
      <c r="V49" s="131"/>
      <c r="W49" s="105"/>
      <c r="X49" s="167"/>
      <c r="Y49" s="156">
        <f t="shared" ref="Y49:Y55" si="28">Y48-K49-L49</f>
        <v>-2894215</v>
      </c>
      <c r="Z49" s="217"/>
      <c r="AD49" s="1"/>
      <c r="AE49" s="1"/>
    </row>
    <row r="50" spans="2:31">
      <c r="B50" s="116">
        <v>45813</v>
      </c>
      <c r="C50" s="14" t="str">
        <f t="shared" si="22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24"/>
        <v>0</v>
      </c>
      <c r="L50" s="171"/>
      <c r="M50" s="153"/>
      <c r="N50" s="149">
        <f t="shared" si="25"/>
        <v>0</v>
      </c>
      <c r="O50" s="67">
        <f t="shared" si="26"/>
        <v>684233.03272727248</v>
      </c>
      <c r="P50" s="7">
        <f t="shared" si="6"/>
        <v>30106253.43999999</v>
      </c>
      <c r="Q50" s="164">
        <f t="shared" si="27"/>
        <v>2905825.51</v>
      </c>
      <c r="R50" s="29">
        <f t="shared" si="1"/>
        <v>509.35269681559816</v>
      </c>
      <c r="S50" s="5">
        <f>SUM($Q$7:$Q50)/T50</f>
        <v>851383.03272727237</v>
      </c>
      <c r="T50" s="18">
        <v>44</v>
      </c>
      <c r="U50" s="138"/>
      <c r="V50" s="131"/>
      <c r="W50" s="105"/>
      <c r="X50" s="167"/>
      <c r="Y50" s="156">
        <f t="shared" si="28"/>
        <v>-2894215</v>
      </c>
      <c r="Z50" s="217"/>
      <c r="AD50" s="1"/>
      <c r="AE50" s="1"/>
    </row>
    <row r="51" spans="2:31">
      <c r="B51" s="116">
        <v>45814</v>
      </c>
      <c r="C51" s="14" t="str">
        <f t="shared" si="22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24"/>
        <v>0</v>
      </c>
      <c r="L51" s="171"/>
      <c r="M51" s="153"/>
      <c r="N51" s="149">
        <f t="shared" si="25"/>
        <v>0</v>
      </c>
      <c r="O51" s="67">
        <f t="shared" si="26"/>
        <v>729887.26555555523</v>
      </c>
      <c r="P51" s="7">
        <f t="shared" si="6"/>
        <v>32844926.949999988</v>
      </c>
      <c r="Q51" s="164">
        <f t="shared" si="27"/>
        <v>2905823.51</v>
      </c>
      <c r="R51" s="29">
        <f t="shared" si="1"/>
        <v>536.66602785256066</v>
      </c>
      <c r="S51" s="5">
        <f>SUM($Q$7:$Q51)/T51</f>
        <v>897037.26555555512</v>
      </c>
      <c r="T51" s="18">
        <v>45</v>
      </c>
      <c r="U51" s="138"/>
      <c r="V51" s="131"/>
      <c r="W51" s="105"/>
      <c r="X51" s="167"/>
      <c r="Y51" s="156">
        <f t="shared" si="28"/>
        <v>-2894215</v>
      </c>
      <c r="Z51" s="217"/>
      <c r="AD51" s="1"/>
      <c r="AE51" s="1"/>
    </row>
    <row r="52" spans="2:31">
      <c r="B52" s="116">
        <v>45815</v>
      </c>
      <c r="C52" s="14" t="str">
        <f t="shared" si="2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773556.48826086929</v>
      </c>
      <c r="P52" s="7">
        <f t="shared" si="6"/>
        <v>35583598.459999986</v>
      </c>
      <c r="Q52" s="164">
        <f t="shared" si="27"/>
        <v>2905821.51</v>
      </c>
      <c r="R52" s="29">
        <f t="shared" si="1"/>
        <v>562.79179674595821</v>
      </c>
      <c r="S52" s="5">
        <f>SUM($Q$7:$Q52)/T52</f>
        <v>940706.48826086905</v>
      </c>
      <c r="T52" s="18">
        <v>46</v>
      </c>
      <c r="U52" s="138"/>
      <c r="V52" s="131"/>
      <c r="W52" s="105"/>
      <c r="X52" s="167"/>
      <c r="Y52" s="156">
        <f t="shared" si="28"/>
        <v>-2894215</v>
      </c>
      <c r="Z52" s="217"/>
      <c r="AD52" s="1"/>
      <c r="AE52" s="1"/>
    </row>
    <row r="53" spans="2:31">
      <c r="B53" s="116">
        <v>45816</v>
      </c>
      <c r="C53" s="14" t="str">
        <f t="shared" si="2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815367.40361702093</v>
      </c>
      <c r="P53" s="7">
        <f t="shared" si="6"/>
        <v>38322267.969999984</v>
      </c>
      <c r="Q53" s="164">
        <f t="shared" si="27"/>
        <v>2905819.51</v>
      </c>
      <c r="R53" s="29">
        <f t="shared" si="1"/>
        <v>587.80580533474176</v>
      </c>
      <c r="S53" s="5">
        <f>SUM($Q$7:$Q53)/T53</f>
        <v>982517.40361702081</v>
      </c>
      <c r="T53" s="18">
        <v>47</v>
      </c>
      <c r="U53" s="138"/>
      <c r="V53" s="131"/>
      <c r="W53" s="105"/>
      <c r="X53" s="167"/>
      <c r="Y53" s="156">
        <f t="shared" si="28"/>
        <v>-2894215</v>
      </c>
      <c r="Z53" s="217"/>
      <c r="AD53" s="1"/>
      <c r="AE53" s="1"/>
    </row>
    <row r="54" spans="2:31">
      <c r="B54" s="116">
        <v>45817</v>
      </c>
      <c r="C54" s="14" t="str">
        <f t="shared" si="22"/>
        <v/>
      </c>
      <c r="D54" s="87"/>
      <c r="E54" s="87"/>
      <c r="F54" s="23"/>
      <c r="G54" s="26">
        <f t="shared" si="23"/>
        <v>0</v>
      </c>
      <c r="H54" s="132"/>
      <c r="I54" s="25"/>
      <c r="J54" s="25"/>
      <c r="K54" s="170">
        <f t="shared" si="24"/>
        <v>0</v>
      </c>
      <c r="L54" s="171"/>
      <c r="M54" s="153"/>
      <c r="N54" s="149">
        <f t="shared" si="25"/>
        <v>0</v>
      </c>
      <c r="O54" s="67">
        <f t="shared" si="26"/>
        <v>855436.15583333292</v>
      </c>
      <c r="P54" s="7">
        <f t="shared" si="6"/>
        <v>41060935.479999982</v>
      </c>
      <c r="Q54" s="164">
        <f t="shared" si="27"/>
        <v>2905817.51</v>
      </c>
      <c r="R54" s="29">
        <f t="shared" si="1"/>
        <v>611.77753863794965</v>
      </c>
      <c r="S54" s="5">
        <f>SUM($Q$7:$Q54)/T54</f>
        <v>1022586.1558333328</v>
      </c>
      <c r="T54" s="18">
        <v>48</v>
      </c>
      <c r="U54" s="138"/>
      <c r="V54" s="131"/>
      <c r="W54" s="105"/>
      <c r="X54" s="167"/>
      <c r="Y54" s="156">
        <f t="shared" si="28"/>
        <v>-2894215</v>
      </c>
      <c r="Z54" s="217"/>
      <c r="AD54" s="1"/>
      <c r="AE54" s="1"/>
    </row>
    <row r="55" spans="2:31">
      <c r="B55" s="116">
        <v>45818</v>
      </c>
      <c r="C55" s="14" t="str">
        <f t="shared" si="22"/>
        <v/>
      </c>
      <c r="D55" s="87"/>
      <c r="E55" s="87"/>
      <c r="F55" s="23"/>
      <c r="G55" s="26">
        <f t="shared" si="23"/>
        <v>0</v>
      </c>
      <c r="H55" s="132"/>
      <c r="I55" s="25"/>
      <c r="J55" s="25"/>
      <c r="K55" s="170">
        <f t="shared" si="24"/>
        <v>0</v>
      </c>
      <c r="L55" s="171"/>
      <c r="M55" s="153"/>
      <c r="N55" s="149">
        <f t="shared" si="25"/>
        <v>0</v>
      </c>
      <c r="O55" s="67">
        <f t="shared" si="26"/>
        <v>893869.40795918321</v>
      </c>
      <c r="P55" s="7">
        <f t="shared" si="6"/>
        <v>43799600.98999998</v>
      </c>
      <c r="Q55" s="164">
        <f t="shared" si="27"/>
        <v>2905815.51</v>
      </c>
      <c r="R55" s="29">
        <f t="shared" si="1"/>
        <v>634.77080942816826</v>
      </c>
      <c r="S55" s="5">
        <f>SUM($Q$7:$Q55)/T55</f>
        <v>1061019.4079591832</v>
      </c>
      <c r="T55" s="18">
        <v>49</v>
      </c>
      <c r="U55" s="138"/>
      <c r="V55" s="131"/>
      <c r="W55" s="105"/>
      <c r="X55" s="167"/>
      <c r="Y55" s="156">
        <f t="shared" si="28"/>
        <v>-2894215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68"/>
  <sheetViews>
    <sheetView topLeftCell="A5551" workbookViewId="0">
      <selection activeCell="C5566" sqref="C5566:C556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8"/>
  <sheetViews>
    <sheetView workbookViewId="0">
      <pane ySplit="1" topLeftCell="A230" activePane="bottomLeft" state="frozen"/>
      <selection activeCell="X30" sqref="X30"/>
      <selection pane="bottomLeft" activeCell="C252" sqref="C25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8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56</vt:i4>
      </vt:variant>
      <vt:variant>
        <vt:lpstr>Named Ranges</vt:lpstr>
      </vt:variant>
      <vt:variant>
        <vt:i4>55</vt:i4>
      </vt:variant>
    </vt:vector>
  </HeadingPairs>
  <TitlesOfParts>
    <vt:vector size="11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2025-05-26T09:33:20Z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